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355" windowHeight="64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9" i="1"/>
  <c r="F9"/>
  <c r="I9" l="1"/>
</calcChain>
</file>

<file path=xl/sharedStrings.xml><?xml version="1.0" encoding="utf-8"?>
<sst xmlns="http://schemas.openxmlformats.org/spreadsheetml/2006/main" count="31" uniqueCount="31">
  <si>
    <t>序号</t>
  </si>
  <si>
    <t>准考证号</t>
  </si>
  <si>
    <t>姓名</t>
  </si>
  <si>
    <t>报考岗位</t>
  </si>
  <si>
    <t>笔试总分</t>
  </si>
  <si>
    <t>笔试30%</t>
  </si>
  <si>
    <t>面试总分</t>
  </si>
  <si>
    <t>面试70%</t>
  </si>
  <si>
    <t>综合成绩</t>
  </si>
  <si>
    <t>20081300511</t>
  </si>
  <si>
    <t>尹芮</t>
  </si>
  <si>
    <t>红旗一路小学-小学语文</t>
  </si>
  <si>
    <t>20081302122</t>
  </si>
  <si>
    <t>葛琪琪</t>
  </si>
  <si>
    <t>第一实验学校中山汇金校区-小学数学</t>
  </si>
  <si>
    <t>20081300218</t>
  </si>
  <si>
    <t>刘文文</t>
  </si>
  <si>
    <t>第一实验学校城南校区-小学语文</t>
  </si>
  <si>
    <t>20081304121</t>
  </si>
  <si>
    <t>刘斌</t>
  </si>
  <si>
    <t>第一实验学校城南校区-小学美术</t>
  </si>
  <si>
    <t>20081305324</t>
  </si>
  <si>
    <t>仲维臣</t>
  </si>
  <si>
    <t>蚌山小学-小学科学</t>
  </si>
  <si>
    <t>20081300123</t>
  </si>
  <si>
    <t>陆多姿</t>
  </si>
  <si>
    <t>26中集团燕京初中部-初中语文</t>
  </si>
  <si>
    <t>20081301329</t>
  </si>
  <si>
    <t>韦雨柔</t>
  </si>
  <si>
    <t>蚌山小学-小学语文</t>
  </si>
  <si>
    <t>2020年蚌山区招聘编外教师第三次拟递补体检人员名单</t>
    <phoneticPr fontId="8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</si>
</sst>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);[Red]\(0.00\)"/>
    <numFmt numFmtId="178" formatCode="0.000_ "/>
  </numFmts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  <charset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Arial"/>
      <family val="2"/>
    </font>
    <font>
      <b/>
      <sz val="2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/>
    <xf numFmtId="0" fontId="6" fillId="0" borderId="0"/>
  </cellStyleXfs>
  <cellXfs count="15"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K17" sqref="K17"/>
    </sheetView>
  </sheetViews>
  <sheetFormatPr defaultRowHeight="13.5"/>
  <cols>
    <col min="1" max="1" width="5.5" style="8" bestFit="1" customWidth="1"/>
    <col min="2" max="2" width="12.75" style="8" bestFit="1" customWidth="1"/>
    <col min="3" max="3" width="7.125" style="8" bestFit="1" customWidth="1"/>
    <col min="4" max="4" width="35" style="8" bestFit="1" customWidth="1"/>
    <col min="5" max="5" width="9.5" style="8" bestFit="1" customWidth="1"/>
    <col min="6" max="6" width="8.5" style="8" bestFit="1" customWidth="1"/>
    <col min="7" max="7" width="9.5" style="8" bestFit="1" customWidth="1"/>
    <col min="8" max="8" width="8.5" style="8" bestFit="1" customWidth="1"/>
    <col min="9" max="9" width="10.25" style="8" bestFit="1" customWidth="1"/>
    <col min="10" max="16384" width="9" style="8"/>
  </cols>
  <sheetData>
    <row r="1" spans="1:9" ht="31.5" customHeight="1">
      <c r="A1" s="14" t="s">
        <v>30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" t="s">
        <v>0</v>
      </c>
      <c r="B2" s="1" t="s">
        <v>1</v>
      </c>
      <c r="C2" s="1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pans="1:9" ht="14.25">
      <c r="A3" s="1">
        <v>1</v>
      </c>
      <c r="B3" s="5" t="s">
        <v>9</v>
      </c>
      <c r="C3" s="2" t="s">
        <v>10</v>
      </c>
      <c r="D3" s="3" t="s">
        <v>11</v>
      </c>
      <c r="E3" s="2">
        <v>76.75</v>
      </c>
      <c r="F3" s="4">
        <v>23.024999999999999</v>
      </c>
      <c r="G3" s="4">
        <v>88.8</v>
      </c>
      <c r="H3" s="4">
        <v>62.16</v>
      </c>
      <c r="I3" s="4">
        <v>85.185000000000002</v>
      </c>
    </row>
    <row r="4" spans="1:9" ht="14.25">
      <c r="A4" s="1">
        <v>2</v>
      </c>
      <c r="B4" s="5" t="s">
        <v>12</v>
      </c>
      <c r="C4" s="2" t="s">
        <v>13</v>
      </c>
      <c r="D4" s="3" t="s">
        <v>14</v>
      </c>
      <c r="E4" s="2">
        <v>84.5</v>
      </c>
      <c r="F4" s="4">
        <v>25.349999999999998</v>
      </c>
      <c r="G4" s="4">
        <v>87.2</v>
      </c>
      <c r="H4" s="4">
        <v>61.04</v>
      </c>
      <c r="I4" s="4">
        <v>86.39</v>
      </c>
    </row>
    <row r="5" spans="1:9" ht="14.25">
      <c r="A5" s="1">
        <v>3</v>
      </c>
      <c r="B5" s="5" t="s">
        <v>15</v>
      </c>
      <c r="C5" s="2" t="s">
        <v>16</v>
      </c>
      <c r="D5" s="3" t="s">
        <v>17</v>
      </c>
      <c r="E5" s="2">
        <v>79.5</v>
      </c>
      <c r="F5" s="4">
        <v>23.849999999999998</v>
      </c>
      <c r="G5" s="4">
        <v>87.6</v>
      </c>
      <c r="H5" s="4">
        <v>61.319999999999993</v>
      </c>
      <c r="I5" s="4">
        <v>85.169999999999987</v>
      </c>
    </row>
    <row r="6" spans="1:9" ht="14.25">
      <c r="A6" s="1">
        <v>4</v>
      </c>
      <c r="B6" s="5" t="s">
        <v>18</v>
      </c>
      <c r="C6" s="1" t="s">
        <v>19</v>
      </c>
      <c r="D6" s="6" t="s">
        <v>20</v>
      </c>
      <c r="E6" s="9">
        <v>78.95</v>
      </c>
      <c r="F6" s="9">
        <v>23.684999999999999</v>
      </c>
      <c r="G6" s="9">
        <v>83.8</v>
      </c>
      <c r="H6" s="9">
        <v>58.66</v>
      </c>
      <c r="I6" s="9">
        <v>82.344999999999999</v>
      </c>
    </row>
    <row r="7" spans="1:9" ht="14.25">
      <c r="A7" s="1">
        <v>5</v>
      </c>
      <c r="B7" s="5" t="s">
        <v>21</v>
      </c>
      <c r="C7" s="2" t="s">
        <v>22</v>
      </c>
      <c r="D7" s="3" t="s">
        <v>23</v>
      </c>
      <c r="E7" s="2">
        <v>74</v>
      </c>
      <c r="F7" s="4">
        <v>22.2</v>
      </c>
      <c r="G7" s="4">
        <v>79</v>
      </c>
      <c r="H7" s="4">
        <v>55.3</v>
      </c>
      <c r="I7" s="4">
        <v>77.5</v>
      </c>
    </row>
    <row r="8" spans="1:9" ht="14.25">
      <c r="A8" s="1">
        <v>6</v>
      </c>
      <c r="B8" s="5" t="s">
        <v>24</v>
      </c>
      <c r="C8" s="2" t="s">
        <v>25</v>
      </c>
      <c r="D8" s="3" t="s">
        <v>26</v>
      </c>
      <c r="E8" s="4">
        <v>69.400000000000006</v>
      </c>
      <c r="F8" s="4">
        <v>20.82</v>
      </c>
      <c r="G8" s="4">
        <v>80.8</v>
      </c>
      <c r="H8" s="4">
        <v>56.559999999999995</v>
      </c>
      <c r="I8" s="4">
        <v>77.38</v>
      </c>
    </row>
    <row r="9" spans="1:9" ht="14.25">
      <c r="A9" s="1">
        <v>7</v>
      </c>
      <c r="B9" s="10" t="s">
        <v>27</v>
      </c>
      <c r="C9" s="11" t="s">
        <v>28</v>
      </c>
      <c r="D9" s="12" t="s">
        <v>29</v>
      </c>
      <c r="E9" s="13">
        <v>81</v>
      </c>
      <c r="F9" s="13">
        <f t="shared" ref="F9" si="0">E9*0.3</f>
        <v>24.3</v>
      </c>
      <c r="G9" s="13">
        <v>83.4</v>
      </c>
      <c r="H9" s="13">
        <f t="shared" ref="H9" si="1">G9*0.7</f>
        <v>58.38</v>
      </c>
      <c r="I9" s="13">
        <f t="shared" ref="I9" si="2">H9+F9</f>
        <v>82.68</v>
      </c>
    </row>
  </sheetData>
  <mergeCells count="1">
    <mergeCell ref="A1:I1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2020-09-23T07:47:12Z</dcterms:created>
  <dcterms:modified xsi:type="dcterms:W3CDTF">2020-09-24T01:04:55Z</dcterms:modified>
</cp:coreProperties>
</file>